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5"/>
  <workbookPr defaultThemeVersion="166925"/>
  <mc:AlternateContent xmlns:mc="http://schemas.openxmlformats.org/markup-compatibility/2006">
    <mc:Choice Requires="x15">
      <x15ac:absPath xmlns:x15ac="http://schemas.microsoft.com/office/spreadsheetml/2010/11/ac" url="\\dokumenti-v\Nabava\Skupna mapa\2026\03 NMV\020 Ultrazvok\RD\"/>
    </mc:Choice>
  </mc:AlternateContent>
  <xr:revisionPtr revIDLastSave="0" documentId="13_ncr:1_{FDBE98AE-40F3-46B4-8258-1F9AA8B739B3}" xr6:coauthVersionLast="36" xr6:coauthVersionMax="36" xr10:uidLastSave="{00000000-0000-0000-0000-000000000000}"/>
  <bookViews>
    <workbookView xWindow="0" yWindow="0" windowWidth="28800" windowHeight="11625" xr2:uid="{00000000-000D-0000-FFFF-FFFF00000000}"/>
  </bookViews>
  <sheets>
    <sheet name="Rekapitulacija" sheetId="2" r:id="rId1"/>
    <sheet name="Predračun" sheetId="3" r:id="rId2"/>
    <sheet name="Tabela 1" sheetId="4" r:id="rId3"/>
    <sheet name="Tabela 2" sheetId="5" r:id="rId4"/>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6" i="5" l="1"/>
  <c r="G13" i="3" l="1"/>
  <c r="G14" i="3"/>
  <c r="G15" i="3"/>
  <c r="G16" i="3"/>
  <c r="G17" i="3"/>
  <c r="G18" i="3"/>
  <c r="G12" i="3"/>
  <c r="I17" i="5"/>
  <c r="G19" i="3" s="1"/>
  <c r="K17" i="4"/>
  <c r="K18" i="4"/>
  <c r="K19" i="4"/>
  <c r="K20" i="4"/>
  <c r="K21" i="4"/>
  <c r="K22" i="4"/>
  <c r="K16" i="4"/>
  <c r="I17" i="4"/>
  <c r="I18" i="4"/>
  <c r="I19" i="4"/>
  <c r="I20" i="4"/>
  <c r="I21" i="4"/>
  <c r="I22" i="4"/>
  <c r="I16" i="4"/>
  <c r="G20" i="3" l="1"/>
  <c r="G12" i="2" s="1"/>
  <c r="K16" i="5"/>
  <c r="K17" i="5" s="1"/>
  <c r="K23" i="4"/>
  <c r="L16" i="4"/>
  <c r="L19" i="4"/>
  <c r="L17" i="4"/>
  <c r="I23" i="4"/>
  <c r="L20" i="4"/>
  <c r="L18" i="4"/>
  <c r="L22" i="4"/>
  <c r="L21" i="4"/>
  <c r="L16" i="5" l="1"/>
  <c r="L17" i="5" s="1"/>
  <c r="L23" i="4"/>
</calcChain>
</file>

<file path=xl/sharedStrings.xml><?xml version="1.0" encoding="utf-8"?>
<sst xmlns="http://schemas.openxmlformats.org/spreadsheetml/2006/main" count="111" uniqueCount="67">
  <si>
    <t>PONUDNIK</t>
  </si>
  <si>
    <t>Firma oz. ime:</t>
  </si>
  <si>
    <t>Naslov:</t>
  </si>
  <si>
    <t>REKAPITULACIJA</t>
  </si>
  <si>
    <t>Zap. št</t>
  </si>
  <si>
    <t>Opis</t>
  </si>
  <si>
    <t>Vrednost v EUR brez DDV</t>
  </si>
  <si>
    <r>
      <rPr>
        <b/>
        <sz val="11"/>
        <color theme="1"/>
        <rFont val="Calibri"/>
        <family val="2"/>
        <charset val="238"/>
        <scheme val="minor"/>
      </rPr>
      <t>SKUPNA PONUDBENA VREDNOST:</t>
    </r>
    <r>
      <rPr>
        <sz val="11"/>
        <color theme="1"/>
        <rFont val="Calibri"/>
        <family val="2"/>
        <charset val="238"/>
        <scheme val="minor"/>
      </rPr>
      <t xml:space="preserve">
</t>
    </r>
    <r>
      <rPr>
        <i/>
        <sz val="11"/>
        <color theme="1"/>
        <rFont val="Calibri"/>
        <family val="2"/>
        <charset val="238"/>
        <scheme val="minor"/>
      </rPr>
      <t>OPREMA (robotiziran sistem za pripravo, shranjevanje in razdeljevanje zdravil)</t>
    </r>
    <r>
      <rPr>
        <sz val="11"/>
        <color theme="1"/>
        <rFont val="Calibri"/>
        <family val="2"/>
        <charset val="238"/>
        <scheme val="minor"/>
      </rPr>
      <t xml:space="preserve">
</t>
    </r>
    <r>
      <rPr>
        <i/>
        <sz val="11"/>
        <color theme="1"/>
        <rFont val="Calibri"/>
        <family val="2"/>
        <charset val="238"/>
        <scheme val="minor"/>
      </rPr>
      <t>VZDRŽEVANJE (vzdrževanje opreme za obdobje 8-let po poteku garancijskega obdobja)</t>
    </r>
    <r>
      <rPr>
        <sz val="11"/>
        <color theme="1"/>
        <rFont val="Calibri"/>
        <family val="2"/>
        <charset val="238"/>
        <scheme val="minor"/>
      </rPr>
      <t xml:space="preserve">
</t>
    </r>
  </si>
  <si>
    <t>Opomba:</t>
  </si>
  <si>
    <t>-	Ponudnik mora izpolniti modro označena polja
-	V polju vrednost v EUR brez DDV je vrednost iz obrazca Predračun za opremo, vzdrževanje, obnovo in projektno dokumentacijo (OBR 2.1.) (skupaj vrednost v EUR brez DDV (1+2)
-	Ta obrazec bo dostopen na javnem odpiranju ponudb, zato izpolnjen obrazec ponudnik naloži v informacijski sistem e-JN v razdelek 'Predračun' V PDF obliki.</t>
  </si>
  <si>
    <t>Ime in priimek odgovorne osebe ponudnika:</t>
  </si>
  <si>
    <t>Predmet javnega naročila: ULTRAZVOK</t>
  </si>
  <si>
    <t>PREDRAČUN</t>
  </si>
  <si>
    <t xml:space="preserve">Zap. št. </t>
  </si>
  <si>
    <t>- Ponudnik mora izpolniti označena modra polja.</t>
  </si>
  <si>
    <t xml:space="preserve">Skupaj: </t>
  </si>
  <si>
    <t>UZ aparat</t>
  </si>
  <si>
    <t>Linearna sonda</t>
  </si>
  <si>
    <t>Linearna Hockeystick sonda</t>
  </si>
  <si>
    <t>Črno-beli termični tiskalnik</t>
  </si>
  <si>
    <t>Zadnja košara</t>
  </si>
  <si>
    <t>Odlagalna površina zadaj</t>
  </si>
  <si>
    <t>Izvlačljiva tipkovnica</t>
  </si>
  <si>
    <t>Številka ponudbe:</t>
  </si>
  <si>
    <t>Datum:</t>
  </si>
  <si>
    <t>TABELA 1</t>
  </si>
  <si>
    <t>PREDRAČUN ZA OPREMO</t>
  </si>
  <si>
    <t>Zap. št.</t>
  </si>
  <si>
    <t>EM</t>
  </si>
  <si>
    <t>Količina</t>
  </si>
  <si>
    <t>Cena na EM brez DDV</t>
  </si>
  <si>
    <t>DDV (%)</t>
  </si>
  <si>
    <t>Vrednost brez DDV</t>
  </si>
  <si>
    <t>Znesek DDV</t>
  </si>
  <si>
    <t>Znesek vrednosti z DDV</t>
  </si>
  <si>
    <t>Skupna vrednost:</t>
  </si>
  <si>
    <t>zap.št.</t>
  </si>
  <si>
    <t>opis</t>
  </si>
  <si>
    <t>Proizvajalec</t>
  </si>
  <si>
    <t>Tip ponujene opreme / sistema</t>
  </si>
  <si>
    <t xml:space="preserve">Opomba: </t>
  </si>
  <si>
    <t>TABELA 2</t>
  </si>
  <si>
    <t>PRDRAČUN ZA VZDRŽEVANJE</t>
  </si>
  <si>
    <t>mesec</t>
  </si>
  <si>
    <t>Opombe:</t>
  </si>
  <si>
    <t>Vzdrževanje naprave</t>
  </si>
  <si>
    <t>Vzdrževanje</t>
  </si>
  <si>
    <t>- V polje vrednost EUR brez DDV pod zaporedno št. 1 - 7 se samodejno prepiše skupna vrednost opreme v EUR brez DDV iz TABELE 1.</t>
  </si>
  <si>
    <t>- V polje vrednost EUR brez DDV pod zaporedno št. 2 se samodejno prepiše skupna vrednost vzdrževanja opreme v EUR brez DDV iz TABELE 2</t>
  </si>
  <si>
    <t>kos</t>
  </si>
  <si>
    <t>Žigi in podpis odgovorne osebe ponudnika*:</t>
  </si>
  <si>
    <t>*dokument je lahko elektronsko podpisan</t>
  </si>
  <si>
    <t>OBR-4.1.1</t>
  </si>
  <si>
    <t>OBR-4.1.2</t>
  </si>
  <si>
    <t>Ponudnik mora izpolniti modra polja.</t>
  </si>
  <si>
    <t>-</t>
  </si>
  <si>
    <t>Ponudnik mora za ponujeno opremo v predhodni tabeli navesti tip ponujene opreme oziroma sistema in ime proizvajalca.</t>
  </si>
  <si>
    <t>V ceni morajo biti zajeti vsi stroški, ki so podrobneje opredeljeni v osnutku pogodbe za dobavo opreme z vsemi popusti.</t>
  </si>
  <si>
    <t>Ponudnik mora v priloženi tehnični dokumentaciji nedvoumno označiti tiste dele dokumentacije, iz katerih bo razvidno, da ponujena oprema izpolnjuje tehnične zahteve, definirane v specifikaciji zahtev naročnika. Navedeno naj ponudnik označi na ta način, da za vsako zahtevo iz specifikacije zahtev naročnika (s prosto roko ali kako drugače) označi del tehnične dokumentacije, iz katerega bo razvidno izpolnjevanje zahteve ter vpiše zaporedno številko zahteve, ki je navedena v specifikaciji zahtev naročnika.</t>
  </si>
  <si>
    <t>V primeru, da oprema določeno zahtevo iz specifikacije zahtev naročnika izpolnjuje, ni pa to razvidno iz obstoječe tehnične dokumentacije, velja kot ustrezno dokazilo za izpolnjevanje takšne zahteve tudi lastna izjava ponudnika, podana pod kazensko in materialno odgovornostjo in potrjena s strani proizvajalca ponujene opreme.</t>
  </si>
  <si>
    <t>OBR-4.1.3</t>
  </si>
  <si>
    <t>Ponudnik mora izpolniti modro označena polja</t>
  </si>
  <si>
    <t>V ceni za vzdrževanje morajo biti zajeti vsi stroški, ki so podrobneje opredeljeni v osnutku pogodbe za vzdrževanje opreme.</t>
  </si>
  <si>
    <t>OBR-4.1</t>
  </si>
  <si>
    <t>količina</t>
  </si>
  <si>
    <t xml:space="preserve">Ponudnik vpiše v polje "količina" število mesecev pogarancijskega vzdrževanja, "Cena na EM brez DDV" mesečno ceno za vzdrževanje opreme v EUR, v polje "DDV (%)" davčno stopnjo. </t>
  </si>
  <si>
    <t>Ponudnik mora za ponujeno opremo predložiti tehnično dokumentacijo (in/ali prospektni material in/ali katalogi in/ali tehnični opisi, …) v slovenskem ali angleškem jeziku, iz katere bo nedvoumno razvidno, da ponujena oprema izpolnjuje vse tehnične zahteve iz specifikacije zahtev naročnika.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</si>
</sst>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238"/>
      <scheme val="minor"/>
    </font>
    <font>
      <b/>
      <sz val="11"/>
      <color theme="1"/>
      <name val="Calibri"/>
      <family val="2"/>
      <charset val="238"/>
      <scheme val="minor"/>
    </font>
    <font>
      <sz val="11"/>
      <color theme="1"/>
      <name val="Calibri"/>
      <family val="2"/>
      <charset val="238"/>
    </font>
    <font>
      <b/>
      <sz val="16"/>
      <color theme="1"/>
      <name val="Calibri"/>
      <family val="2"/>
      <charset val="238"/>
      <scheme val="minor"/>
    </font>
    <font>
      <i/>
      <sz val="11"/>
      <color theme="1"/>
      <name val="Calibri"/>
      <family val="2"/>
      <charset val="238"/>
      <scheme val="minor"/>
    </font>
    <font>
      <sz val="10"/>
      <color theme="1"/>
      <name val="Calibri"/>
      <family val="2"/>
      <charset val="238"/>
      <scheme val="minor"/>
    </font>
    <font>
      <sz val="8"/>
      <color theme="1"/>
      <name val="Calibri"/>
      <family val="2"/>
      <charset val="238"/>
      <scheme val="minor"/>
    </font>
    <font>
      <sz val="9"/>
      <color theme="1"/>
      <name val="Calibri"/>
      <family val="2"/>
      <charset val="238"/>
      <scheme val="minor"/>
    </font>
    <font>
      <sz val="11"/>
      <color theme="1"/>
      <name val="Calibri"/>
      <family val="2"/>
      <charset val="238"/>
      <scheme val="minor"/>
    </font>
  </fonts>
  <fills count="4">
    <fill>
      <patternFill patternType="none"/>
    </fill>
    <fill>
      <patternFill patternType="gray125"/>
    </fill>
    <fill>
      <patternFill patternType="solid">
        <fgColor theme="8" tint="0.79998168889431442"/>
        <bgColor indexed="64"/>
      </patternFill>
    </fill>
    <fill>
      <patternFill patternType="solid">
        <fgColor theme="8" tint="0.39997558519241921"/>
        <bgColor indexed="65"/>
      </patternFill>
    </fill>
  </fills>
  <borders count="8">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8" fillId="3" borderId="0" applyNumberFormat="0" applyBorder="0" applyAlignment="0" applyProtection="0"/>
  </cellStyleXfs>
  <cellXfs count="93">
    <xf numFmtId="0" fontId="0" fillId="0" borderId="0" xfId="0"/>
    <xf numFmtId="0" fontId="1" fillId="0" borderId="0" xfId="0" applyFont="1"/>
    <xf numFmtId="0" fontId="0" fillId="0" borderId="0" xfId="0" applyProtection="1">
      <protection hidden="1"/>
    </xf>
    <xf numFmtId="0" fontId="1" fillId="0" borderId="0" xfId="0" applyFont="1" applyAlignment="1" applyProtection="1">
      <alignment horizontal="center"/>
      <protection hidden="1"/>
    </xf>
    <xf numFmtId="0" fontId="0" fillId="0" borderId="0" xfId="0" applyAlignment="1" applyProtection="1">
      <alignment horizontal="center"/>
      <protection hidden="1"/>
    </xf>
    <xf numFmtId="0" fontId="0" fillId="2" borderId="4" xfId="0" applyFill="1" applyBorder="1"/>
    <xf numFmtId="0" fontId="0" fillId="0" borderId="4" xfId="0" applyBorder="1" applyAlignment="1">
      <alignment horizontal="center" vertical="center"/>
    </xf>
    <xf numFmtId="0" fontId="4" fillId="0" borderId="0" xfId="0" applyFont="1"/>
    <xf numFmtId="0" fontId="0" fillId="0" borderId="4" xfId="0" applyBorder="1" applyAlignment="1">
      <alignment horizontal="center"/>
    </xf>
    <xf numFmtId="0" fontId="5" fillId="0" borderId="4" xfId="0" applyFont="1" applyBorder="1" applyAlignment="1">
      <alignment horizontal="center"/>
    </xf>
    <xf numFmtId="0" fontId="5" fillId="0" borderId="4" xfId="0" applyFont="1" applyBorder="1" applyAlignment="1">
      <alignment horizontal="center"/>
    </xf>
    <xf numFmtId="0" fontId="0" fillId="0" borderId="4" xfId="0" applyBorder="1"/>
    <xf numFmtId="0" fontId="0" fillId="0" borderId="0" xfId="0" applyFill="1" applyBorder="1"/>
    <xf numFmtId="0" fontId="5" fillId="0" borderId="4" xfId="0" applyFont="1" applyBorder="1" applyAlignment="1">
      <alignment horizontal="center" vertical="center"/>
    </xf>
    <xf numFmtId="0" fontId="5" fillId="0" borderId="4" xfId="0" applyFont="1" applyBorder="1" applyAlignment="1"/>
    <xf numFmtId="0" fontId="0" fillId="0" borderId="4" xfId="0" applyBorder="1" applyAlignment="1"/>
    <xf numFmtId="0" fontId="2" fillId="0" borderId="1" xfId="0" applyFont="1" applyBorder="1" applyAlignment="1">
      <alignment horizontal="left" vertical="center"/>
    </xf>
    <xf numFmtId="0" fontId="2" fillId="0" borderId="2" xfId="0" applyFont="1" applyBorder="1" applyAlignment="1">
      <alignment horizontal="left" vertical="center"/>
    </xf>
    <xf numFmtId="0" fontId="0" fillId="2" borderId="1" xfId="0" applyFill="1" applyBorder="1" applyProtection="1">
      <protection locked="0"/>
    </xf>
    <xf numFmtId="0" fontId="0" fillId="2" borderId="3" xfId="0" applyFill="1" applyBorder="1" applyProtection="1">
      <protection locked="0"/>
    </xf>
    <xf numFmtId="0" fontId="0" fillId="2" borderId="2" xfId="0" applyFill="1" applyBorder="1" applyProtection="1">
      <protection locked="0"/>
    </xf>
    <xf numFmtId="0" fontId="0" fillId="0" borderId="4" xfId="0" applyFill="1" applyBorder="1"/>
    <xf numFmtId="2" fontId="0" fillId="0" borderId="4" xfId="0" applyNumberFormat="1" applyBorder="1"/>
    <xf numFmtId="2" fontId="0" fillId="0" borderId="4" xfId="0" applyNumberFormat="1" applyFill="1" applyBorder="1"/>
    <xf numFmtId="0" fontId="6" fillId="0" borderId="0" xfId="0" applyFont="1"/>
    <xf numFmtId="0" fontId="7" fillId="0" borderId="0" xfId="0" applyFont="1"/>
    <xf numFmtId="0" fontId="0" fillId="0" borderId="0" xfId="0" applyAlignment="1">
      <alignment horizontal="right" vertical="center"/>
    </xf>
    <xf numFmtId="0" fontId="2" fillId="0" borderId="1" xfId="0" applyFont="1" applyBorder="1" applyAlignment="1">
      <alignment horizontal="justify" vertical="center" wrapText="1"/>
    </xf>
    <xf numFmtId="0" fontId="2" fillId="0" borderId="2" xfId="0" applyFont="1" applyBorder="1" applyAlignment="1">
      <alignment horizontal="justify" vertical="center" wrapText="1"/>
    </xf>
    <xf numFmtId="0" fontId="0" fillId="2" borderId="1" xfId="0" applyFill="1" applyBorder="1" applyProtection="1">
      <protection locked="0"/>
    </xf>
    <xf numFmtId="0" fontId="0" fillId="2" borderId="3" xfId="0" applyFill="1" applyBorder="1" applyProtection="1">
      <protection locked="0"/>
    </xf>
    <xf numFmtId="0" fontId="0" fillId="2" borderId="2" xfId="0" applyFill="1" applyBorder="1" applyProtection="1">
      <protection locked="0"/>
    </xf>
    <xf numFmtId="0" fontId="3" fillId="0" borderId="0" xfId="0" applyFont="1" applyAlignment="1">
      <alignment horizontal="center"/>
    </xf>
    <xf numFmtId="0" fontId="0" fillId="0" borderId="0" xfId="0" applyAlignment="1">
      <alignment horizontal="center"/>
    </xf>
    <xf numFmtId="0" fontId="0" fillId="0" borderId="0" xfId="0" applyAlignment="1">
      <alignment horizontal="center" wrapText="1"/>
    </xf>
    <xf numFmtId="49" fontId="0" fillId="0" borderId="0" xfId="0" applyNumberFormat="1" applyAlignment="1">
      <alignment wrapText="1"/>
    </xf>
    <xf numFmtId="0" fontId="0" fillId="2" borderId="1" xfId="0" applyFill="1" applyBorder="1"/>
    <xf numFmtId="0" fontId="0" fillId="2" borderId="2" xfId="0" applyFill="1" applyBorder="1"/>
    <xf numFmtId="0" fontId="0" fillId="2" borderId="1" xfId="0" applyFill="1" applyBorder="1" applyAlignment="1">
      <alignment horizontal="center"/>
    </xf>
    <xf numFmtId="0" fontId="0" fillId="2" borderId="2" xfId="0" applyFill="1" applyBorder="1" applyAlignment="1">
      <alignment horizontal="center"/>
    </xf>
    <xf numFmtId="0" fontId="0" fillId="0" borderId="1" xfId="0" applyBorder="1" applyAlignment="1">
      <alignment wrapText="1"/>
    </xf>
    <xf numFmtId="0" fontId="0" fillId="0" borderId="3" xfId="0" applyBorder="1"/>
    <xf numFmtId="0" fontId="0" fillId="0" borderId="2" xfId="0" applyBorder="1"/>
    <xf numFmtId="0" fontId="0" fillId="0" borderId="1" xfId="0" applyFill="1" applyBorder="1" applyAlignment="1" applyProtection="1">
      <alignment horizontal="center" vertical="center"/>
      <protection locked="0"/>
    </xf>
    <xf numFmtId="0" fontId="0" fillId="0" borderId="3" xfId="0"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49" fontId="0" fillId="0" borderId="0" xfId="0" applyNumberFormat="1" applyAlignment="1">
      <alignment vertical="top" wrapText="1"/>
    </xf>
    <xf numFmtId="0" fontId="0" fillId="2" borderId="5" xfId="0" applyFill="1" applyBorder="1" applyProtection="1">
      <protection locked="0"/>
    </xf>
    <xf numFmtId="0" fontId="1" fillId="0" borderId="0" xfId="0" applyFont="1"/>
    <xf numFmtId="0" fontId="0" fillId="0" borderId="0" xfId="0"/>
    <xf numFmtId="0" fontId="0" fillId="0" borderId="6" xfId="0" applyBorder="1"/>
    <xf numFmtId="0" fontId="0" fillId="2" borderId="4" xfId="0" applyFill="1" applyBorder="1" applyProtection="1">
      <protection locked="0"/>
    </xf>
    <xf numFmtId="0" fontId="4" fillId="0" borderId="1" xfId="0" applyFont="1" applyBorder="1" applyAlignment="1">
      <alignment wrapText="1"/>
    </xf>
    <xf numFmtId="0" fontId="4" fillId="0" borderId="3" xfId="0" applyFont="1" applyBorder="1" applyAlignment="1">
      <alignment wrapText="1"/>
    </xf>
    <xf numFmtId="0" fontId="4" fillId="0" borderId="2" xfId="0" applyFont="1" applyBorder="1" applyAlignment="1">
      <alignment wrapText="1"/>
    </xf>
    <xf numFmtId="0" fontId="4" fillId="0" borderId="1" xfId="0" applyFont="1" applyFill="1" applyBorder="1" applyAlignment="1">
      <alignment wrapText="1"/>
    </xf>
    <xf numFmtId="0" fontId="4" fillId="0" borderId="3" xfId="0" applyFont="1" applyFill="1" applyBorder="1" applyAlignment="1">
      <alignment wrapText="1"/>
    </xf>
    <xf numFmtId="0" fontId="4" fillId="0" borderId="2" xfId="0" applyFont="1" applyFill="1" applyBorder="1" applyAlignment="1">
      <alignment wrapText="1"/>
    </xf>
    <xf numFmtId="49" fontId="0" fillId="0" borderId="0" xfId="0" applyNumberFormat="1"/>
    <xf numFmtId="0" fontId="5" fillId="0" borderId="4" xfId="0" applyFont="1" applyBorder="1" applyAlignment="1">
      <alignment horizontal="center"/>
    </xf>
    <xf numFmtId="0" fontId="0" fillId="0" borderId="0" xfId="0" applyFill="1" applyBorder="1"/>
    <xf numFmtId="0" fontId="0" fillId="0" borderId="4" xfId="0" applyBorder="1"/>
    <xf numFmtId="49" fontId="5" fillId="0" borderId="4" xfId="0" applyNumberFormat="1" applyFont="1" applyBorder="1" applyAlignment="1">
      <alignment horizontal="center" wrapText="1"/>
    </xf>
    <xf numFmtId="0" fontId="0" fillId="2" borderId="4" xfId="0" applyFill="1" applyBorder="1"/>
    <xf numFmtId="0" fontId="5" fillId="0" borderId="1" xfId="0" applyFont="1" applyBorder="1" applyAlignment="1">
      <alignment horizontal="right"/>
    </xf>
    <xf numFmtId="0" fontId="5" fillId="0" borderId="2" xfId="0" applyFont="1" applyBorder="1" applyAlignment="1">
      <alignment horizontal="right"/>
    </xf>
    <xf numFmtId="2" fontId="0" fillId="0" borderId="1" xfId="0" applyNumberFormat="1" applyFill="1" applyBorder="1"/>
    <xf numFmtId="2" fontId="0" fillId="0" borderId="2" xfId="0" applyNumberFormat="1" applyFill="1" applyBorder="1"/>
    <xf numFmtId="49" fontId="5" fillId="0" borderId="1" xfId="0" applyNumberFormat="1" applyFont="1" applyBorder="1" applyAlignment="1">
      <alignment horizontal="center" wrapText="1"/>
    </xf>
    <xf numFmtId="49" fontId="5" fillId="0" borderId="2" xfId="0" applyNumberFormat="1" applyFont="1" applyBorder="1" applyAlignment="1">
      <alignment horizontal="center" wrapText="1"/>
    </xf>
    <xf numFmtId="0" fontId="0" fillId="2" borderId="1" xfId="0" applyFill="1" applyBorder="1" applyAlignment="1">
      <alignment horizontal="right"/>
    </xf>
    <xf numFmtId="0" fontId="0" fillId="2" borderId="2" xfId="0" applyFill="1" applyBorder="1" applyAlignment="1">
      <alignment horizontal="right"/>
    </xf>
    <xf numFmtId="0" fontId="5" fillId="0" borderId="1" xfId="0" applyFont="1" applyBorder="1" applyAlignment="1">
      <alignment horizontal="center"/>
    </xf>
    <xf numFmtId="0" fontId="5" fillId="0" borderId="2" xfId="0" applyFont="1" applyBorder="1" applyAlignment="1">
      <alignment horizontal="center"/>
    </xf>
    <xf numFmtId="49" fontId="5" fillId="0" borderId="7" xfId="0" applyNumberFormat="1" applyFont="1" applyBorder="1" applyAlignment="1">
      <alignment horizontal="right"/>
    </xf>
    <xf numFmtId="49" fontId="5" fillId="0" borderId="4" xfId="0" applyNumberFormat="1" applyFont="1" applyBorder="1" applyAlignment="1">
      <alignment horizontal="right"/>
    </xf>
    <xf numFmtId="0" fontId="0" fillId="0" borderId="4" xfId="0" applyFill="1" applyBorder="1" applyAlignment="1">
      <alignment horizontal="right"/>
    </xf>
    <xf numFmtId="0" fontId="0" fillId="2" borderId="4" xfId="0" applyFill="1" applyBorder="1" applyAlignment="1">
      <alignment horizontal="center"/>
    </xf>
    <xf numFmtId="0" fontId="0" fillId="0" borderId="1" xfId="0" applyBorder="1"/>
    <xf numFmtId="2" fontId="0" fillId="0" borderId="4" xfId="0" applyNumberFormat="1" applyBorder="1" applyAlignment="1">
      <alignment horizontal="center"/>
    </xf>
    <xf numFmtId="49" fontId="5" fillId="0" borderId="1" xfId="0" applyNumberFormat="1" applyFont="1" applyBorder="1" applyAlignment="1">
      <alignment horizontal="right"/>
    </xf>
    <xf numFmtId="49" fontId="5" fillId="0" borderId="2" xfId="0" applyNumberFormat="1" applyFont="1" applyBorder="1" applyAlignment="1">
      <alignment horizontal="right"/>
    </xf>
    <xf numFmtId="0" fontId="0" fillId="0" borderId="1" xfId="0" applyFill="1" applyBorder="1"/>
    <xf numFmtId="0" fontId="0" fillId="0" borderId="2" xfId="0" applyFill="1" applyBorder="1"/>
    <xf numFmtId="2" fontId="0" fillId="0" borderId="1" xfId="0" applyNumberFormat="1" applyFill="1" applyBorder="1" applyAlignment="1">
      <alignment horizontal="center"/>
    </xf>
    <xf numFmtId="2" fontId="0" fillId="0" borderId="2" xfId="0" applyNumberFormat="1" applyFill="1" applyBorder="1" applyAlignment="1">
      <alignment horizontal="center"/>
    </xf>
    <xf numFmtId="0" fontId="8" fillId="3" borderId="4" xfId="1" applyBorder="1"/>
    <xf numFmtId="0" fontId="8" fillId="3" borderId="1" xfId="1" applyBorder="1"/>
    <xf numFmtId="0" fontId="8" fillId="3" borderId="3" xfId="1" applyBorder="1"/>
    <xf numFmtId="0" fontId="8" fillId="3" borderId="2" xfId="1" applyBorder="1"/>
    <xf numFmtId="0" fontId="8" fillId="3" borderId="1" xfId="1" applyBorder="1" applyAlignment="1">
      <alignment horizontal="center"/>
    </xf>
    <xf numFmtId="0" fontId="8" fillId="3" borderId="3" xfId="1" applyBorder="1" applyAlignment="1">
      <alignment horizontal="center"/>
    </xf>
    <xf numFmtId="0" fontId="8" fillId="3" borderId="2" xfId="1" applyBorder="1" applyAlignment="1">
      <alignment horizontal="center"/>
    </xf>
  </cellXfs>
  <cellStyles count="2">
    <cellStyle name="60 % – Poudarek5" xfId="1" builtinId="48"/>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9FF77C-CEFC-4DC3-B31C-72FC3C26C8CC}">
  <dimension ref="A1:I49"/>
  <sheetViews>
    <sheetView tabSelected="1" workbookViewId="0">
      <selection activeCell="E28" sqref="E28"/>
    </sheetView>
  </sheetViews>
  <sheetFormatPr defaultRowHeight="15" x14ac:dyDescent="0.25"/>
  <sheetData>
    <row r="1" spans="1:9" x14ac:dyDescent="0.25">
      <c r="A1" s="1" t="s">
        <v>0</v>
      </c>
      <c r="C1" s="2"/>
      <c r="D1" s="2"/>
      <c r="E1" s="2"/>
      <c r="F1" s="2"/>
      <c r="G1" s="2"/>
      <c r="H1" s="2"/>
      <c r="I1" s="2"/>
    </row>
    <row r="2" spans="1:9" x14ac:dyDescent="0.25">
      <c r="A2" s="16" t="s">
        <v>1</v>
      </c>
      <c r="B2" s="17"/>
      <c r="C2" s="18"/>
      <c r="D2" s="19"/>
      <c r="E2" s="19"/>
      <c r="F2" s="19"/>
      <c r="G2" s="19"/>
      <c r="H2" s="19"/>
      <c r="I2" s="20"/>
    </row>
    <row r="3" spans="1:9" x14ac:dyDescent="0.25">
      <c r="A3" s="27" t="s">
        <v>2</v>
      </c>
      <c r="B3" s="28"/>
      <c r="C3" s="29"/>
      <c r="D3" s="30"/>
      <c r="E3" s="30"/>
      <c r="F3" s="30"/>
      <c r="G3" s="30"/>
      <c r="H3" s="30"/>
      <c r="I3" s="31"/>
    </row>
    <row r="4" spans="1:9" x14ac:dyDescent="0.25">
      <c r="A4" s="2"/>
      <c r="B4" s="2"/>
      <c r="C4" s="2"/>
      <c r="D4" s="2"/>
      <c r="E4" s="2"/>
      <c r="F4" s="2"/>
      <c r="G4" s="2"/>
      <c r="H4" s="2"/>
      <c r="I4" s="2"/>
    </row>
    <row r="5" spans="1:9" x14ac:dyDescent="0.25">
      <c r="A5" s="2"/>
      <c r="B5" s="2"/>
      <c r="C5" s="2"/>
      <c r="D5" s="2"/>
      <c r="E5" s="2"/>
      <c r="F5" s="2"/>
      <c r="G5" s="2"/>
      <c r="H5" s="2"/>
      <c r="I5" s="2"/>
    </row>
    <row r="6" spans="1:9" ht="21" x14ac:dyDescent="0.35">
      <c r="A6" s="32" t="s">
        <v>3</v>
      </c>
      <c r="B6" s="33"/>
      <c r="C6" s="33"/>
      <c r="D6" s="33"/>
      <c r="E6" s="33"/>
      <c r="F6" s="33"/>
      <c r="G6" s="33"/>
      <c r="H6" s="33"/>
      <c r="I6" s="33"/>
    </row>
    <row r="7" spans="1:9" x14ac:dyDescent="0.25">
      <c r="A7" s="3"/>
      <c r="B7" s="4"/>
      <c r="C7" s="4"/>
      <c r="D7" s="4"/>
      <c r="E7" s="4"/>
      <c r="F7" s="4"/>
      <c r="G7" s="4"/>
      <c r="H7" s="4"/>
      <c r="I7" s="4"/>
    </row>
    <row r="8" spans="1:9" x14ac:dyDescent="0.25">
      <c r="A8" s="2"/>
      <c r="B8" s="2"/>
      <c r="C8" s="2"/>
      <c r="D8" s="2"/>
      <c r="E8" s="2"/>
      <c r="F8" s="2"/>
      <c r="G8" s="2"/>
      <c r="H8" s="2"/>
      <c r="I8" s="2"/>
    </row>
    <row r="9" spans="1:9" x14ac:dyDescent="0.25">
      <c r="A9" s="34" t="s">
        <v>11</v>
      </c>
      <c r="B9" s="34"/>
      <c r="C9" s="34"/>
      <c r="D9" s="34"/>
      <c r="E9" s="34"/>
      <c r="F9" s="34"/>
      <c r="G9" s="34"/>
      <c r="H9" s="34"/>
      <c r="I9" s="34"/>
    </row>
    <row r="10" spans="1:9" x14ac:dyDescent="0.25">
      <c r="A10" s="2"/>
      <c r="B10" s="2"/>
      <c r="C10" s="2"/>
      <c r="D10" s="2"/>
      <c r="E10" s="2"/>
      <c r="F10" s="2"/>
      <c r="G10" s="2"/>
      <c r="H10" s="2"/>
      <c r="I10" s="2"/>
    </row>
    <row r="11" spans="1:9" x14ac:dyDescent="0.25">
      <c r="A11" s="86" t="s">
        <v>4</v>
      </c>
      <c r="B11" s="87" t="s">
        <v>5</v>
      </c>
      <c r="C11" s="88"/>
      <c r="D11" s="88"/>
      <c r="E11" s="88"/>
      <c r="F11" s="89"/>
      <c r="G11" s="90" t="s">
        <v>6</v>
      </c>
      <c r="H11" s="91"/>
      <c r="I11" s="92"/>
    </row>
    <row r="12" spans="1:9" x14ac:dyDescent="0.25">
      <c r="A12" s="6">
        <v>1</v>
      </c>
      <c r="B12" s="40" t="s">
        <v>7</v>
      </c>
      <c r="C12" s="41"/>
      <c r="D12" s="41"/>
      <c r="E12" s="41"/>
      <c r="F12" s="42"/>
      <c r="G12" s="43">
        <f>Predračun!G20</f>
        <v>0</v>
      </c>
      <c r="H12" s="44"/>
      <c r="I12" s="45"/>
    </row>
    <row r="13" spans="1:9" x14ac:dyDescent="0.25">
      <c r="A13" s="2"/>
      <c r="B13" s="2"/>
      <c r="C13" s="2"/>
      <c r="D13" s="2"/>
      <c r="E13" s="2"/>
      <c r="F13" s="2"/>
      <c r="G13" s="2"/>
      <c r="H13" s="2"/>
      <c r="I13" s="2"/>
    </row>
    <row r="14" spans="1:9" x14ac:dyDescent="0.25">
      <c r="A14" s="7" t="s">
        <v>8</v>
      </c>
      <c r="B14" s="2"/>
      <c r="C14" s="2"/>
      <c r="D14" s="2"/>
      <c r="E14" s="2"/>
      <c r="F14" s="2"/>
      <c r="G14" s="2"/>
      <c r="H14" s="2"/>
      <c r="I14" s="2"/>
    </row>
    <row r="15" spans="1:9" x14ac:dyDescent="0.25">
      <c r="B15" s="46" t="s">
        <v>9</v>
      </c>
      <c r="C15" s="46"/>
      <c r="D15" s="46"/>
      <c r="E15" s="46"/>
      <c r="F15" s="46"/>
      <c r="G15" s="46"/>
      <c r="H15" s="46"/>
      <c r="I15" s="46"/>
    </row>
    <row r="16" spans="1:9" x14ac:dyDescent="0.25">
      <c r="A16" s="2"/>
      <c r="B16" s="2"/>
      <c r="C16" s="2"/>
      <c r="D16" s="2"/>
      <c r="E16" s="2"/>
      <c r="F16" s="2"/>
      <c r="G16" s="2"/>
      <c r="H16" s="2"/>
      <c r="I16" s="2"/>
    </row>
    <row r="17" spans="1:9" x14ac:dyDescent="0.25">
      <c r="A17" s="2"/>
      <c r="B17" s="2"/>
      <c r="C17" s="2"/>
      <c r="D17" s="2"/>
      <c r="E17" s="2"/>
      <c r="F17" s="2"/>
      <c r="G17" s="2"/>
      <c r="H17" s="2"/>
      <c r="I17" s="2"/>
    </row>
    <row r="18" spans="1:9" x14ac:dyDescent="0.25">
      <c r="A18" s="2"/>
      <c r="B18" s="2"/>
      <c r="C18" s="2"/>
      <c r="D18" s="2"/>
      <c r="E18" s="2"/>
      <c r="F18" s="2"/>
      <c r="G18" s="2"/>
      <c r="H18" s="2"/>
      <c r="I18" s="2"/>
    </row>
    <row r="19" spans="1:9" x14ac:dyDescent="0.25">
      <c r="A19" s="35" t="s">
        <v>10</v>
      </c>
      <c r="B19" s="35"/>
      <c r="C19" s="35"/>
      <c r="D19" s="35"/>
      <c r="E19" s="35"/>
      <c r="F19" s="47"/>
      <c r="G19" s="47"/>
      <c r="H19" s="47"/>
      <c r="I19" s="47"/>
    </row>
    <row r="20" spans="1:9" x14ac:dyDescent="0.25">
      <c r="A20" s="35" t="s">
        <v>50</v>
      </c>
      <c r="B20" s="35"/>
      <c r="C20" s="35"/>
      <c r="D20" s="35"/>
      <c r="E20" s="35"/>
      <c r="F20" s="30"/>
      <c r="G20" s="30"/>
      <c r="H20" s="30"/>
      <c r="I20" s="30"/>
    </row>
    <row r="23" spans="1:9" x14ac:dyDescent="0.25">
      <c r="A23" s="24" t="s">
        <v>51</v>
      </c>
    </row>
    <row r="39" spans="1:9" x14ac:dyDescent="0.25">
      <c r="A39" s="2"/>
      <c r="B39" s="2"/>
      <c r="C39" s="2"/>
      <c r="D39" s="2"/>
      <c r="E39" s="2"/>
      <c r="F39" s="2"/>
      <c r="G39" s="2"/>
      <c r="H39" s="2"/>
      <c r="I39" s="2"/>
    </row>
    <row r="49" spans="9:9" x14ac:dyDescent="0.25">
      <c r="I49" t="s">
        <v>63</v>
      </c>
    </row>
  </sheetData>
  <mergeCells count="13">
    <mergeCell ref="A3:B3"/>
    <mergeCell ref="C3:I3"/>
    <mergeCell ref="A6:I6"/>
    <mergeCell ref="A9:I9"/>
    <mergeCell ref="F20:I20"/>
    <mergeCell ref="A19:E19"/>
    <mergeCell ref="A20:E20"/>
    <mergeCell ref="B11:F11"/>
    <mergeCell ref="G11:I11"/>
    <mergeCell ref="B12:F12"/>
    <mergeCell ref="G12:I12"/>
    <mergeCell ref="B15:I15"/>
    <mergeCell ref="F19:I19"/>
  </mergeCells>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384AD-DE90-4775-B3A2-A3C9FBF096BD}">
  <dimension ref="A1:I47"/>
  <sheetViews>
    <sheetView topLeftCell="A7" workbookViewId="0">
      <selection activeCell="B11" sqref="B11:F11"/>
    </sheetView>
  </sheetViews>
  <sheetFormatPr defaultRowHeight="15" x14ac:dyDescent="0.25"/>
  <sheetData>
    <row r="1" spans="1:9" x14ac:dyDescent="0.25">
      <c r="A1" s="48" t="s">
        <v>0</v>
      </c>
      <c r="B1" s="48"/>
    </row>
    <row r="2" spans="1:9" x14ac:dyDescent="0.25">
      <c r="A2" s="49" t="s">
        <v>1</v>
      </c>
      <c r="B2" s="50"/>
      <c r="C2" s="29"/>
      <c r="D2" s="30"/>
      <c r="E2" s="30"/>
      <c r="F2" s="30"/>
      <c r="G2" s="30"/>
      <c r="H2" s="30"/>
      <c r="I2" s="31"/>
    </row>
    <row r="3" spans="1:9" x14ac:dyDescent="0.25">
      <c r="A3" s="49" t="s">
        <v>2</v>
      </c>
      <c r="B3" s="50"/>
      <c r="C3" s="29"/>
      <c r="D3" s="30"/>
      <c r="E3" s="30"/>
      <c r="F3" s="30"/>
      <c r="G3" s="30"/>
      <c r="H3" s="30"/>
      <c r="I3" s="31"/>
    </row>
    <row r="6" spans="1:9" ht="21" x14ac:dyDescent="0.35">
      <c r="A6" s="32" t="s">
        <v>12</v>
      </c>
      <c r="B6" s="32"/>
      <c r="C6" s="32"/>
      <c r="D6" s="32"/>
      <c r="E6" s="32"/>
      <c r="F6" s="32"/>
      <c r="G6" s="32"/>
      <c r="H6" s="32"/>
      <c r="I6" s="32"/>
    </row>
    <row r="9" spans="1:9" x14ac:dyDescent="0.25">
      <c r="A9" s="34" t="s">
        <v>11</v>
      </c>
      <c r="B9" s="34"/>
      <c r="C9" s="34"/>
      <c r="D9" s="34"/>
      <c r="E9" s="34"/>
      <c r="F9" s="34"/>
      <c r="G9" s="34"/>
      <c r="H9" s="34"/>
      <c r="I9" s="34"/>
    </row>
    <row r="11" spans="1:9" x14ac:dyDescent="0.25">
      <c r="A11" s="86" t="s">
        <v>13</v>
      </c>
      <c r="B11" s="87" t="s">
        <v>5</v>
      </c>
      <c r="C11" s="88"/>
      <c r="D11" s="88"/>
      <c r="E11" s="88"/>
      <c r="F11" s="89"/>
      <c r="G11" s="90" t="s">
        <v>6</v>
      </c>
      <c r="H11" s="91"/>
      <c r="I11" s="92"/>
    </row>
    <row r="12" spans="1:9" x14ac:dyDescent="0.25">
      <c r="A12" s="8">
        <v>1</v>
      </c>
      <c r="B12" s="52" t="s">
        <v>16</v>
      </c>
      <c r="C12" s="53"/>
      <c r="D12" s="53"/>
      <c r="E12" s="53"/>
      <c r="F12" s="54"/>
      <c r="G12" s="43">
        <f>'Tabela 1'!F16</f>
        <v>0</v>
      </c>
      <c r="H12" s="44"/>
      <c r="I12" s="45"/>
    </row>
    <row r="13" spans="1:9" x14ac:dyDescent="0.25">
      <c r="A13" s="8">
        <v>2</v>
      </c>
      <c r="B13" s="52" t="s">
        <v>17</v>
      </c>
      <c r="C13" s="53"/>
      <c r="D13" s="53"/>
      <c r="E13" s="53"/>
      <c r="F13" s="54"/>
      <c r="G13" s="43">
        <f>'Tabela 1'!F17</f>
        <v>0</v>
      </c>
      <c r="H13" s="44"/>
      <c r="I13" s="45"/>
    </row>
    <row r="14" spans="1:9" x14ac:dyDescent="0.25">
      <c r="A14" s="8">
        <v>3</v>
      </c>
      <c r="B14" s="52" t="s">
        <v>18</v>
      </c>
      <c r="C14" s="53"/>
      <c r="D14" s="53"/>
      <c r="E14" s="53"/>
      <c r="F14" s="54"/>
      <c r="G14" s="43">
        <f>'Tabela 1'!F18</f>
        <v>0</v>
      </c>
      <c r="H14" s="44"/>
      <c r="I14" s="45"/>
    </row>
    <row r="15" spans="1:9" x14ac:dyDescent="0.25">
      <c r="A15" s="8">
        <v>4</v>
      </c>
      <c r="B15" s="52" t="s">
        <v>19</v>
      </c>
      <c r="C15" s="53"/>
      <c r="D15" s="53"/>
      <c r="E15" s="53"/>
      <c r="F15" s="54"/>
      <c r="G15" s="43">
        <f>'Tabela 1'!F19</f>
        <v>0</v>
      </c>
      <c r="H15" s="44"/>
      <c r="I15" s="45"/>
    </row>
    <row r="16" spans="1:9" x14ac:dyDescent="0.25">
      <c r="A16" s="8">
        <v>5</v>
      </c>
      <c r="B16" s="52" t="s">
        <v>20</v>
      </c>
      <c r="C16" s="53"/>
      <c r="D16" s="53"/>
      <c r="E16" s="53"/>
      <c r="F16" s="54"/>
      <c r="G16" s="43">
        <f>'Tabela 1'!F20</f>
        <v>0</v>
      </c>
      <c r="H16" s="44"/>
      <c r="I16" s="45"/>
    </row>
    <row r="17" spans="1:9" x14ac:dyDescent="0.25">
      <c r="A17" s="8">
        <v>6</v>
      </c>
      <c r="B17" s="52" t="s">
        <v>21</v>
      </c>
      <c r="C17" s="53"/>
      <c r="D17" s="53"/>
      <c r="E17" s="53"/>
      <c r="F17" s="54"/>
      <c r="G17" s="43">
        <f>'Tabela 1'!F21</f>
        <v>0</v>
      </c>
      <c r="H17" s="44"/>
      <c r="I17" s="45"/>
    </row>
    <row r="18" spans="1:9" x14ac:dyDescent="0.25">
      <c r="A18" s="8">
        <v>7</v>
      </c>
      <c r="B18" s="52" t="s">
        <v>22</v>
      </c>
      <c r="C18" s="53"/>
      <c r="D18" s="53"/>
      <c r="E18" s="53"/>
      <c r="F18" s="54"/>
      <c r="G18" s="43">
        <f>'Tabela 1'!F22</f>
        <v>0</v>
      </c>
      <c r="H18" s="44"/>
      <c r="I18" s="45"/>
    </row>
    <row r="19" spans="1:9" x14ac:dyDescent="0.25">
      <c r="A19" s="8">
        <v>8</v>
      </c>
      <c r="B19" s="52" t="s">
        <v>46</v>
      </c>
      <c r="C19" s="53"/>
      <c r="D19" s="53"/>
      <c r="E19" s="53"/>
      <c r="F19" s="54"/>
      <c r="G19" s="43">
        <f>'Tabela 2'!I17</f>
        <v>0</v>
      </c>
      <c r="H19" s="44"/>
      <c r="I19" s="45"/>
    </row>
    <row r="20" spans="1:9" x14ac:dyDescent="0.25">
      <c r="B20" s="55" t="s">
        <v>15</v>
      </c>
      <c r="C20" s="56"/>
      <c r="D20" s="56"/>
      <c r="E20" s="56"/>
      <c r="F20" s="57"/>
      <c r="G20" s="43">
        <f>G12+G13+G14+G15+G16+G17+G18+G19</f>
        <v>0</v>
      </c>
      <c r="H20" s="44"/>
      <c r="I20" s="45"/>
    </row>
    <row r="22" spans="1:9" x14ac:dyDescent="0.25">
      <c r="A22" s="7" t="s">
        <v>8</v>
      </c>
    </row>
    <row r="23" spans="1:9" x14ac:dyDescent="0.25">
      <c r="B23" s="58" t="s">
        <v>14</v>
      </c>
      <c r="C23" s="58"/>
      <c r="D23" s="58"/>
      <c r="E23" s="58"/>
      <c r="F23" s="58"/>
      <c r="G23" s="58"/>
      <c r="H23" s="58"/>
      <c r="I23" s="58"/>
    </row>
    <row r="24" spans="1:9" ht="32.25" customHeight="1" x14ac:dyDescent="0.25">
      <c r="B24" s="35" t="s">
        <v>47</v>
      </c>
      <c r="C24" s="35"/>
      <c r="D24" s="35"/>
      <c r="E24" s="35"/>
      <c r="F24" s="35"/>
      <c r="G24" s="35"/>
      <c r="H24" s="35"/>
      <c r="I24" s="35"/>
    </row>
    <row r="25" spans="1:9" ht="30.75" customHeight="1" x14ac:dyDescent="0.25">
      <c r="B25" s="35" t="s">
        <v>48</v>
      </c>
      <c r="C25" s="35"/>
      <c r="D25" s="35"/>
      <c r="E25" s="35"/>
      <c r="F25" s="35"/>
      <c r="G25" s="35"/>
      <c r="H25" s="35"/>
      <c r="I25" s="35"/>
    </row>
    <row r="29" spans="1:9" x14ac:dyDescent="0.25">
      <c r="A29" s="49" t="s">
        <v>10</v>
      </c>
      <c r="B29" s="49"/>
      <c r="C29" s="49"/>
      <c r="D29" s="49"/>
      <c r="E29" s="49"/>
      <c r="F29" s="51"/>
      <c r="G29" s="51"/>
      <c r="H29" s="51"/>
      <c r="I29" s="51"/>
    </row>
    <row r="30" spans="1:9" x14ac:dyDescent="0.25">
      <c r="A30" s="49" t="s">
        <v>50</v>
      </c>
      <c r="B30" s="49"/>
      <c r="C30" s="49"/>
      <c r="D30" s="49"/>
      <c r="E30" s="49"/>
      <c r="F30" s="51"/>
      <c r="G30" s="51"/>
      <c r="H30" s="51"/>
      <c r="I30" s="51"/>
    </row>
    <row r="33" spans="1:9" x14ac:dyDescent="0.25">
      <c r="A33" s="25" t="s">
        <v>51</v>
      </c>
    </row>
    <row r="47" spans="1:9" x14ac:dyDescent="0.25">
      <c r="I47" t="s">
        <v>52</v>
      </c>
    </row>
  </sheetData>
  <mergeCells count="34">
    <mergeCell ref="A30:E30"/>
    <mergeCell ref="F30:I30"/>
    <mergeCell ref="B13:F13"/>
    <mergeCell ref="B14:F14"/>
    <mergeCell ref="B15:F15"/>
    <mergeCell ref="B16:F16"/>
    <mergeCell ref="B17:F17"/>
    <mergeCell ref="B19:F19"/>
    <mergeCell ref="G13:I13"/>
    <mergeCell ref="G14:I14"/>
    <mergeCell ref="B20:F20"/>
    <mergeCell ref="G20:I20"/>
    <mergeCell ref="B23:I23"/>
    <mergeCell ref="B24:I24"/>
    <mergeCell ref="B25:I25"/>
    <mergeCell ref="A29:E29"/>
    <mergeCell ref="F29:I29"/>
    <mergeCell ref="A9:I9"/>
    <mergeCell ref="B11:F11"/>
    <mergeCell ref="G11:I11"/>
    <mergeCell ref="B12:F12"/>
    <mergeCell ref="G12:I12"/>
    <mergeCell ref="B18:F18"/>
    <mergeCell ref="G18:I18"/>
    <mergeCell ref="G15:I15"/>
    <mergeCell ref="G16:I16"/>
    <mergeCell ref="G17:I17"/>
    <mergeCell ref="G19:I19"/>
    <mergeCell ref="A6:I6"/>
    <mergeCell ref="A1:B1"/>
    <mergeCell ref="A2:B2"/>
    <mergeCell ref="C2:I2"/>
    <mergeCell ref="A3:B3"/>
    <mergeCell ref="C3:I3"/>
  </mergeCells>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44C8DC-198D-4669-AC1D-326F384982B4}">
  <sheetPr>
    <pageSetUpPr fitToPage="1"/>
  </sheetPr>
  <dimension ref="A1:M49"/>
  <sheetViews>
    <sheetView topLeftCell="A28" workbookViewId="0">
      <selection activeCell="T34" sqref="T34"/>
    </sheetView>
  </sheetViews>
  <sheetFormatPr defaultRowHeight="15" x14ac:dyDescent="0.25"/>
  <cols>
    <col min="11" max="11" width="11.140625" customWidth="1"/>
  </cols>
  <sheetData>
    <row r="1" spans="1:13" x14ac:dyDescent="0.25">
      <c r="A1" s="48" t="s">
        <v>0</v>
      </c>
      <c r="B1" s="48"/>
    </row>
    <row r="2" spans="1:13" x14ac:dyDescent="0.25">
      <c r="A2" s="49" t="s">
        <v>1</v>
      </c>
      <c r="B2" s="49"/>
      <c r="C2" s="51"/>
      <c r="D2" s="51"/>
      <c r="E2" s="51"/>
      <c r="F2" s="51"/>
      <c r="G2" s="51"/>
      <c r="H2" s="51"/>
      <c r="I2" s="51"/>
      <c r="J2" s="51"/>
    </row>
    <row r="3" spans="1:13" x14ac:dyDescent="0.25">
      <c r="A3" s="49" t="s">
        <v>2</v>
      </c>
      <c r="B3" s="49"/>
      <c r="C3" s="51"/>
      <c r="D3" s="51"/>
      <c r="E3" s="51"/>
      <c r="F3" s="51"/>
      <c r="G3" s="51"/>
      <c r="H3" s="51"/>
      <c r="I3" s="51"/>
      <c r="J3" s="51"/>
    </row>
    <row r="5" spans="1:13" x14ac:dyDescent="0.25">
      <c r="A5" s="49" t="s">
        <v>23</v>
      </c>
      <c r="B5" s="49"/>
      <c r="C5" s="51"/>
      <c r="D5" s="51"/>
      <c r="E5" s="51"/>
      <c r="F5" s="51"/>
      <c r="G5" s="51"/>
      <c r="H5" s="51"/>
      <c r="I5" s="51"/>
      <c r="J5" s="51"/>
    </row>
    <row r="6" spans="1:13" x14ac:dyDescent="0.25">
      <c r="A6" s="60" t="s">
        <v>24</v>
      </c>
      <c r="B6" s="60"/>
      <c r="C6" s="51"/>
      <c r="D6" s="51"/>
      <c r="E6" s="51"/>
      <c r="F6" s="51"/>
      <c r="G6" s="51"/>
      <c r="H6" s="51"/>
      <c r="I6" s="51"/>
      <c r="J6" s="51"/>
    </row>
    <row r="9" spans="1:13" ht="21" x14ac:dyDescent="0.35">
      <c r="A9" s="32" t="s">
        <v>25</v>
      </c>
      <c r="B9" s="33"/>
      <c r="C9" s="33"/>
      <c r="D9" s="33"/>
      <c r="E9" s="33"/>
      <c r="F9" s="33"/>
      <c r="G9" s="33"/>
      <c r="H9" s="33"/>
      <c r="I9" s="33"/>
      <c r="J9" s="33"/>
      <c r="K9" s="33"/>
      <c r="L9" s="33"/>
      <c r="M9" s="33"/>
    </row>
    <row r="10" spans="1:13" ht="21" x14ac:dyDescent="0.35">
      <c r="A10" s="32" t="s">
        <v>26</v>
      </c>
      <c r="B10" s="33"/>
      <c r="C10" s="33"/>
      <c r="D10" s="33"/>
      <c r="E10" s="33"/>
      <c r="F10" s="33"/>
      <c r="G10" s="33"/>
      <c r="H10" s="33"/>
      <c r="I10" s="33"/>
      <c r="J10" s="33"/>
      <c r="K10" s="33"/>
      <c r="L10" s="33"/>
      <c r="M10" s="33"/>
    </row>
    <row r="13" spans="1:13" x14ac:dyDescent="0.25">
      <c r="A13" s="34" t="s">
        <v>11</v>
      </c>
      <c r="B13" s="33"/>
      <c r="C13" s="33"/>
      <c r="D13" s="33"/>
      <c r="E13" s="33"/>
      <c r="F13" s="33"/>
      <c r="G13" s="33"/>
      <c r="H13" s="33"/>
      <c r="I13" s="33"/>
      <c r="J13" s="33"/>
      <c r="K13" s="33"/>
      <c r="L13" s="33"/>
      <c r="M13" s="33"/>
    </row>
    <row r="15" spans="1:13" x14ac:dyDescent="0.25">
      <c r="A15" s="9" t="s">
        <v>27</v>
      </c>
      <c r="B15" s="59" t="s">
        <v>5</v>
      </c>
      <c r="C15" s="59"/>
      <c r="D15" s="9" t="s">
        <v>28</v>
      </c>
      <c r="E15" s="9" t="s">
        <v>29</v>
      </c>
      <c r="F15" s="59" t="s">
        <v>30</v>
      </c>
      <c r="G15" s="59"/>
      <c r="H15" s="9" t="s">
        <v>31</v>
      </c>
      <c r="I15" s="59" t="s">
        <v>32</v>
      </c>
      <c r="J15" s="59"/>
      <c r="K15" s="9" t="s">
        <v>33</v>
      </c>
      <c r="L15" s="59" t="s">
        <v>34</v>
      </c>
      <c r="M15" s="59"/>
    </row>
    <row r="16" spans="1:13" x14ac:dyDescent="0.25">
      <c r="A16" s="14">
        <v>1</v>
      </c>
      <c r="B16" s="72"/>
      <c r="C16" s="73"/>
      <c r="D16" s="11" t="s">
        <v>49</v>
      </c>
      <c r="E16" s="11">
        <v>1</v>
      </c>
      <c r="F16" s="63"/>
      <c r="G16" s="63"/>
      <c r="H16" s="5"/>
      <c r="I16" s="64">
        <f>F16</f>
        <v>0</v>
      </c>
      <c r="J16" s="65"/>
      <c r="K16" s="21">
        <f>F16*(H16/100)</f>
        <v>0</v>
      </c>
      <c r="L16" s="66">
        <f>I16+K16</f>
        <v>0</v>
      </c>
      <c r="M16" s="67"/>
    </row>
    <row r="17" spans="1:13" x14ac:dyDescent="0.25">
      <c r="A17" s="15">
        <v>2</v>
      </c>
      <c r="B17" s="62"/>
      <c r="C17" s="62"/>
      <c r="D17" s="11" t="s">
        <v>49</v>
      </c>
      <c r="E17" s="11">
        <v>1</v>
      </c>
      <c r="F17" s="63"/>
      <c r="G17" s="63"/>
      <c r="H17" s="5"/>
      <c r="I17" s="64">
        <f t="shared" ref="I17:I20" si="0">F17</f>
        <v>0</v>
      </c>
      <c r="J17" s="65"/>
      <c r="K17" s="21">
        <f t="shared" ref="K17:K22" si="1">F17*(H17/100)</f>
        <v>0</v>
      </c>
      <c r="L17" s="66">
        <f t="shared" ref="L17:L22" si="2">I17+K17</f>
        <v>0</v>
      </c>
      <c r="M17" s="67"/>
    </row>
    <row r="18" spans="1:13" x14ac:dyDescent="0.25">
      <c r="A18" s="15">
        <v>3</v>
      </c>
      <c r="B18" s="68"/>
      <c r="C18" s="69"/>
      <c r="D18" s="11" t="s">
        <v>49</v>
      </c>
      <c r="E18" s="11">
        <v>1</v>
      </c>
      <c r="F18" s="36"/>
      <c r="G18" s="37"/>
      <c r="H18" s="5"/>
      <c r="I18" s="64">
        <f t="shared" si="0"/>
        <v>0</v>
      </c>
      <c r="J18" s="65"/>
      <c r="K18" s="21">
        <f t="shared" si="1"/>
        <v>0</v>
      </c>
      <c r="L18" s="66">
        <f t="shared" si="2"/>
        <v>0</v>
      </c>
      <c r="M18" s="67"/>
    </row>
    <row r="19" spans="1:13" x14ac:dyDescent="0.25">
      <c r="A19" s="15">
        <v>4</v>
      </c>
      <c r="B19" s="68"/>
      <c r="C19" s="69"/>
      <c r="D19" s="11" t="s">
        <v>49</v>
      </c>
      <c r="E19" s="11">
        <v>1</v>
      </c>
      <c r="F19" s="36"/>
      <c r="G19" s="37"/>
      <c r="H19" s="5"/>
      <c r="I19" s="64">
        <f t="shared" si="0"/>
        <v>0</v>
      </c>
      <c r="J19" s="65"/>
      <c r="K19" s="21">
        <f t="shared" si="1"/>
        <v>0</v>
      </c>
      <c r="L19" s="66">
        <f t="shared" si="2"/>
        <v>0</v>
      </c>
      <c r="M19" s="67"/>
    </row>
    <row r="20" spans="1:13" x14ac:dyDescent="0.25">
      <c r="A20" s="15">
        <v>5</v>
      </c>
      <c r="B20" s="68"/>
      <c r="C20" s="69"/>
      <c r="D20" s="11" t="s">
        <v>49</v>
      </c>
      <c r="E20" s="11">
        <v>1</v>
      </c>
      <c r="F20" s="36"/>
      <c r="G20" s="37"/>
      <c r="H20" s="5"/>
      <c r="I20" s="64">
        <f t="shared" si="0"/>
        <v>0</v>
      </c>
      <c r="J20" s="65"/>
      <c r="K20" s="21">
        <f t="shared" si="1"/>
        <v>0</v>
      </c>
      <c r="L20" s="66">
        <f t="shared" si="2"/>
        <v>0</v>
      </c>
      <c r="M20" s="67"/>
    </row>
    <row r="21" spans="1:13" x14ac:dyDescent="0.25">
      <c r="A21" s="15">
        <v>6</v>
      </c>
      <c r="B21" s="68"/>
      <c r="C21" s="69"/>
      <c r="D21" s="11" t="s">
        <v>49</v>
      </c>
      <c r="E21" s="11">
        <v>1</v>
      </c>
      <c r="F21" s="36"/>
      <c r="G21" s="37"/>
      <c r="H21" s="5"/>
      <c r="I21" s="64">
        <f t="shared" ref="I21:I22" si="3">F21</f>
        <v>0</v>
      </c>
      <c r="J21" s="65"/>
      <c r="K21" s="21">
        <f t="shared" si="1"/>
        <v>0</v>
      </c>
      <c r="L21" s="66">
        <f t="shared" si="2"/>
        <v>0</v>
      </c>
      <c r="M21" s="67"/>
    </row>
    <row r="22" spans="1:13" x14ac:dyDescent="0.25">
      <c r="A22" s="15">
        <v>7</v>
      </c>
      <c r="B22" s="68"/>
      <c r="C22" s="69"/>
      <c r="D22" s="11" t="s">
        <v>49</v>
      </c>
      <c r="E22" s="11">
        <v>1</v>
      </c>
      <c r="F22" s="70"/>
      <c r="G22" s="71"/>
      <c r="H22" s="5"/>
      <c r="I22" s="64">
        <f t="shared" si="3"/>
        <v>0</v>
      </c>
      <c r="J22" s="65"/>
      <c r="K22" s="21">
        <f t="shared" si="1"/>
        <v>0</v>
      </c>
      <c r="L22" s="66">
        <f t="shared" si="2"/>
        <v>0</v>
      </c>
      <c r="M22" s="67"/>
    </row>
    <row r="23" spans="1:13" x14ac:dyDescent="0.25">
      <c r="G23" s="74" t="s">
        <v>35</v>
      </c>
      <c r="H23" s="75"/>
      <c r="I23" s="76">
        <f>I16+I17+I18+I19+I20+I21+I22</f>
        <v>0</v>
      </c>
      <c r="J23" s="76"/>
      <c r="K23" s="21">
        <f>K16+K17+K18+K19+K20+K21+K22</f>
        <v>0</v>
      </c>
      <c r="L23" s="66">
        <f>I23+K23</f>
        <v>0</v>
      </c>
      <c r="M23" s="67"/>
    </row>
    <row r="26" spans="1:13" x14ac:dyDescent="0.25">
      <c r="A26" s="11" t="s">
        <v>36</v>
      </c>
      <c r="B26" s="61" t="s">
        <v>37</v>
      </c>
      <c r="C26" s="61"/>
      <c r="D26" s="61" t="s">
        <v>38</v>
      </c>
      <c r="E26" s="61"/>
      <c r="F26" s="61"/>
      <c r="G26" s="61"/>
      <c r="H26" s="61"/>
      <c r="I26" s="61"/>
      <c r="J26" s="61" t="s">
        <v>39</v>
      </c>
      <c r="K26" s="61"/>
      <c r="L26" s="61"/>
      <c r="M26" s="61"/>
    </row>
    <row r="27" spans="1:13" x14ac:dyDescent="0.25">
      <c r="A27" s="61"/>
      <c r="B27" s="61"/>
      <c r="C27" s="61"/>
      <c r="D27" s="63"/>
      <c r="E27" s="63"/>
      <c r="F27" s="63"/>
      <c r="G27" s="63"/>
      <c r="H27" s="63"/>
      <c r="I27" s="63"/>
      <c r="J27" s="63"/>
      <c r="K27" s="63"/>
      <c r="L27" s="63"/>
      <c r="M27" s="63"/>
    </row>
    <row r="28" spans="1:13" x14ac:dyDescent="0.25">
      <c r="A28" s="61"/>
      <c r="B28" s="61"/>
      <c r="C28" s="61"/>
      <c r="D28" s="63"/>
      <c r="E28" s="63"/>
      <c r="F28" s="63"/>
      <c r="G28" s="63"/>
      <c r="H28" s="63"/>
      <c r="I28" s="63"/>
      <c r="J28" s="63"/>
      <c r="K28" s="63"/>
      <c r="L28" s="63"/>
      <c r="M28" s="63"/>
    </row>
    <row r="29" spans="1:13" x14ac:dyDescent="0.25">
      <c r="A29" s="61"/>
      <c r="B29" s="61"/>
      <c r="C29" s="61"/>
      <c r="D29" s="63"/>
      <c r="E29" s="63"/>
      <c r="F29" s="63"/>
      <c r="G29" s="63"/>
      <c r="H29" s="63"/>
      <c r="I29" s="63"/>
      <c r="J29" s="63"/>
      <c r="K29" s="63"/>
      <c r="L29" s="63"/>
      <c r="M29" s="63"/>
    </row>
    <row r="30" spans="1:13" x14ac:dyDescent="0.25">
      <c r="A30" s="61"/>
      <c r="B30" s="61"/>
      <c r="C30" s="61"/>
      <c r="D30" s="63"/>
      <c r="E30" s="63"/>
      <c r="F30" s="63"/>
      <c r="G30" s="63"/>
      <c r="H30" s="63"/>
      <c r="I30" s="63"/>
      <c r="J30" s="63"/>
      <c r="K30" s="63"/>
      <c r="L30" s="63"/>
      <c r="M30" s="63"/>
    </row>
    <row r="31" spans="1:13" x14ac:dyDescent="0.25">
      <c r="A31" s="61"/>
      <c r="B31" s="61"/>
      <c r="C31" s="61"/>
      <c r="D31" s="63"/>
      <c r="E31" s="63"/>
      <c r="F31" s="63"/>
      <c r="G31" s="63"/>
      <c r="H31" s="63"/>
      <c r="I31" s="63"/>
      <c r="J31" s="63"/>
      <c r="K31" s="63"/>
      <c r="L31" s="63"/>
      <c r="M31" s="63"/>
    </row>
    <row r="32" spans="1:13" x14ac:dyDescent="0.25">
      <c r="A32" s="61"/>
      <c r="B32" s="61"/>
      <c r="C32" s="61"/>
      <c r="D32" s="63"/>
      <c r="E32" s="63"/>
      <c r="F32" s="63"/>
      <c r="G32" s="63"/>
      <c r="H32" s="63"/>
      <c r="I32" s="63"/>
      <c r="J32" s="63"/>
      <c r="K32" s="63"/>
      <c r="L32" s="63"/>
      <c r="M32" s="63"/>
    </row>
    <row r="33" spans="1:13" x14ac:dyDescent="0.25">
      <c r="A33" s="61"/>
      <c r="B33" s="61"/>
      <c r="C33" s="61"/>
      <c r="D33" s="63"/>
      <c r="E33" s="63"/>
      <c r="F33" s="63"/>
      <c r="G33" s="63"/>
      <c r="H33" s="63"/>
      <c r="I33" s="63"/>
      <c r="J33" s="63"/>
      <c r="K33" s="63"/>
      <c r="L33" s="63"/>
      <c r="M33" s="63"/>
    </row>
    <row r="34" spans="1:13" x14ac:dyDescent="0.25">
      <c r="A34" s="61"/>
      <c r="B34" s="61"/>
      <c r="C34" s="61"/>
      <c r="D34" s="63"/>
      <c r="E34" s="63"/>
      <c r="F34" s="63"/>
      <c r="G34" s="63"/>
      <c r="H34" s="63"/>
      <c r="I34" s="63"/>
      <c r="J34" s="63"/>
      <c r="K34" s="63"/>
      <c r="L34" s="63"/>
      <c r="M34" s="63"/>
    </row>
    <row r="35" spans="1:13" x14ac:dyDescent="0.25">
      <c r="A35" s="61"/>
      <c r="B35" s="61"/>
      <c r="C35" s="61"/>
      <c r="D35" s="63"/>
      <c r="E35" s="63"/>
      <c r="F35" s="63"/>
      <c r="G35" s="63"/>
      <c r="H35" s="63"/>
      <c r="I35" s="63"/>
      <c r="J35" s="63"/>
      <c r="K35" s="63"/>
      <c r="L35" s="63"/>
      <c r="M35" s="63"/>
    </row>
    <row r="36" spans="1:13" x14ac:dyDescent="0.25">
      <c r="A36" s="61"/>
      <c r="B36" s="61"/>
      <c r="C36" s="61"/>
      <c r="D36" s="63"/>
      <c r="E36" s="63"/>
      <c r="F36" s="63"/>
      <c r="G36" s="63"/>
      <c r="H36" s="63"/>
      <c r="I36" s="63"/>
      <c r="J36" s="63"/>
      <c r="K36" s="63"/>
      <c r="L36" s="63"/>
      <c r="M36" s="63"/>
    </row>
    <row r="38" spans="1:13" x14ac:dyDescent="0.25">
      <c r="B38" t="s">
        <v>40</v>
      </c>
    </row>
    <row r="39" spans="1:13" x14ac:dyDescent="0.25">
      <c r="B39" s="26" t="s">
        <v>55</v>
      </c>
      <c r="C39" s="58" t="s">
        <v>54</v>
      </c>
      <c r="D39" s="58"/>
      <c r="E39" s="58"/>
      <c r="F39" s="58"/>
      <c r="G39" s="58"/>
      <c r="H39" s="58"/>
      <c r="I39" s="58"/>
      <c r="J39" s="58"/>
      <c r="K39" s="58"/>
      <c r="L39" s="58"/>
      <c r="M39" s="58"/>
    </row>
    <row r="40" spans="1:13" ht="30" customHeight="1" x14ac:dyDescent="0.25">
      <c r="B40" s="26" t="s">
        <v>55</v>
      </c>
      <c r="C40" s="35" t="s">
        <v>56</v>
      </c>
      <c r="D40" s="35"/>
      <c r="E40" s="35"/>
      <c r="F40" s="35"/>
      <c r="G40" s="35"/>
      <c r="H40" s="35"/>
      <c r="I40" s="35"/>
      <c r="J40" s="35"/>
      <c r="K40" s="35"/>
      <c r="L40" s="35"/>
      <c r="M40" s="35"/>
    </row>
    <row r="41" spans="1:13" ht="30.75" customHeight="1" x14ac:dyDescent="0.25">
      <c r="B41" s="26" t="s">
        <v>55</v>
      </c>
      <c r="C41" s="35" t="s">
        <v>57</v>
      </c>
      <c r="D41" s="35"/>
      <c r="E41" s="35"/>
      <c r="F41" s="35"/>
      <c r="G41" s="35"/>
      <c r="H41" s="35"/>
      <c r="I41" s="35"/>
      <c r="J41" s="35"/>
      <c r="K41" s="35"/>
      <c r="L41" s="35"/>
      <c r="M41" s="35"/>
    </row>
    <row r="42" spans="1:13" ht="49.5" customHeight="1" x14ac:dyDescent="0.25">
      <c r="B42" s="26" t="s">
        <v>55</v>
      </c>
      <c r="C42" s="35" t="s">
        <v>66</v>
      </c>
      <c r="D42" s="35"/>
      <c r="E42" s="35"/>
      <c r="F42" s="35"/>
      <c r="G42" s="35"/>
      <c r="H42" s="35"/>
      <c r="I42" s="35"/>
      <c r="J42" s="35"/>
      <c r="K42" s="35"/>
      <c r="L42" s="35"/>
      <c r="M42" s="35"/>
    </row>
    <row r="43" spans="1:13" ht="77.25" customHeight="1" x14ac:dyDescent="0.25">
      <c r="B43" s="26" t="s">
        <v>55</v>
      </c>
      <c r="C43" s="35" t="s">
        <v>58</v>
      </c>
      <c r="D43" s="35"/>
      <c r="E43" s="35"/>
      <c r="F43" s="35"/>
      <c r="G43" s="35"/>
      <c r="H43" s="35"/>
      <c r="I43" s="35"/>
      <c r="J43" s="35"/>
      <c r="K43" s="35"/>
      <c r="L43" s="35"/>
      <c r="M43" s="35"/>
    </row>
    <row r="44" spans="1:13" ht="45" customHeight="1" x14ac:dyDescent="0.25">
      <c r="B44" s="26" t="s">
        <v>55</v>
      </c>
      <c r="C44" s="35" t="s">
        <v>59</v>
      </c>
      <c r="D44" s="35"/>
      <c r="E44" s="35"/>
      <c r="F44" s="35"/>
      <c r="G44" s="35"/>
      <c r="H44" s="35"/>
      <c r="I44" s="35"/>
      <c r="J44" s="35"/>
      <c r="K44" s="35"/>
      <c r="L44" s="35"/>
      <c r="M44" s="35"/>
    </row>
    <row r="49" spans="13:13" x14ac:dyDescent="0.25">
      <c r="M49" t="s">
        <v>53</v>
      </c>
    </row>
  </sheetData>
  <mergeCells count="60">
    <mergeCell ref="F16:G16"/>
    <mergeCell ref="F20:G20"/>
    <mergeCell ref="F18:G18"/>
    <mergeCell ref="F19:G19"/>
    <mergeCell ref="F21:G21"/>
    <mergeCell ref="I16:J16"/>
    <mergeCell ref="I18:J18"/>
    <mergeCell ref="I19:J19"/>
    <mergeCell ref="I20:J20"/>
    <mergeCell ref="I21:J21"/>
    <mergeCell ref="C41:M41"/>
    <mergeCell ref="C42:M42"/>
    <mergeCell ref="C43:M43"/>
    <mergeCell ref="C44:M44"/>
    <mergeCell ref="B16:C16"/>
    <mergeCell ref="B18:C18"/>
    <mergeCell ref="B19:C19"/>
    <mergeCell ref="B20:C20"/>
    <mergeCell ref="B21:C21"/>
    <mergeCell ref="L16:M16"/>
    <mergeCell ref="C40:M40"/>
    <mergeCell ref="G23:H23"/>
    <mergeCell ref="I23:J23"/>
    <mergeCell ref="L23:M23"/>
    <mergeCell ref="A27:A36"/>
    <mergeCell ref="B27:C36"/>
    <mergeCell ref="D27:I36"/>
    <mergeCell ref="J27:M36"/>
    <mergeCell ref="C39:M39"/>
    <mergeCell ref="B26:C26"/>
    <mergeCell ref="D26:I26"/>
    <mergeCell ref="J26:M26"/>
    <mergeCell ref="B17:C17"/>
    <mergeCell ref="F17:G17"/>
    <mergeCell ref="I17:J17"/>
    <mergeCell ref="L17:M17"/>
    <mergeCell ref="B22:C22"/>
    <mergeCell ref="F22:G22"/>
    <mergeCell ref="I22:J22"/>
    <mergeCell ref="L22:M22"/>
    <mergeCell ref="L18:M18"/>
    <mergeCell ref="L19:M19"/>
    <mergeCell ref="L20:M20"/>
    <mergeCell ref="L21:M21"/>
    <mergeCell ref="B15:C15"/>
    <mergeCell ref="F15:G15"/>
    <mergeCell ref="I15:J15"/>
    <mergeCell ref="L15:M15"/>
    <mergeCell ref="A1:B1"/>
    <mergeCell ref="A2:B2"/>
    <mergeCell ref="C2:J2"/>
    <mergeCell ref="A3:B3"/>
    <mergeCell ref="C3:J3"/>
    <mergeCell ref="A5:B5"/>
    <mergeCell ref="C5:J5"/>
    <mergeCell ref="A6:B6"/>
    <mergeCell ref="C6:J6"/>
    <mergeCell ref="A9:M9"/>
    <mergeCell ref="A10:M10"/>
    <mergeCell ref="A13:M13"/>
  </mergeCells>
  <pageMargins left="0.7" right="0.7" top="0.75" bottom="0.75" header="0.3" footer="0.3"/>
  <pageSetup paperSize="9" scale="73"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EFA533-8A71-4D80-A40C-A89098B373C9}">
  <sheetPr>
    <pageSetUpPr fitToPage="1"/>
  </sheetPr>
  <dimension ref="A1:M31"/>
  <sheetViews>
    <sheetView topLeftCell="A4" workbookViewId="0">
      <selection activeCell="H16" sqref="H16"/>
    </sheetView>
  </sheetViews>
  <sheetFormatPr defaultRowHeight="15" x14ac:dyDescent="0.25"/>
  <sheetData>
    <row r="1" spans="1:13" x14ac:dyDescent="0.25">
      <c r="A1" s="48" t="s">
        <v>0</v>
      </c>
      <c r="B1" s="48"/>
    </row>
    <row r="2" spans="1:13" x14ac:dyDescent="0.25">
      <c r="A2" s="49" t="s">
        <v>1</v>
      </c>
      <c r="B2" s="49"/>
      <c r="C2" s="63"/>
      <c r="D2" s="63"/>
      <c r="E2" s="63"/>
      <c r="F2" s="63"/>
      <c r="G2" s="63"/>
      <c r="H2" s="63"/>
      <c r="I2" s="63"/>
    </row>
    <row r="3" spans="1:13" x14ac:dyDescent="0.25">
      <c r="A3" s="49" t="s">
        <v>24</v>
      </c>
      <c r="B3" s="49"/>
      <c r="C3" s="63"/>
      <c r="D3" s="63"/>
      <c r="E3" s="63"/>
      <c r="F3" s="63"/>
      <c r="G3" s="63"/>
      <c r="H3" s="63"/>
      <c r="I3" s="63"/>
    </row>
    <row r="5" spans="1:13" x14ac:dyDescent="0.25">
      <c r="A5" s="49" t="s">
        <v>23</v>
      </c>
      <c r="B5" s="49"/>
      <c r="C5" s="77"/>
      <c r="D5" s="77"/>
      <c r="E5" s="77"/>
      <c r="F5" s="77"/>
      <c r="G5" s="77"/>
      <c r="H5" s="77"/>
      <c r="I5" s="77"/>
    </row>
    <row r="6" spans="1:13" x14ac:dyDescent="0.25">
      <c r="A6" s="60" t="s">
        <v>24</v>
      </c>
      <c r="B6" s="60"/>
      <c r="C6" s="63"/>
      <c r="D6" s="63"/>
      <c r="E6" s="63"/>
      <c r="F6" s="63"/>
      <c r="G6" s="63"/>
      <c r="H6" s="63"/>
      <c r="I6" s="63"/>
    </row>
    <row r="7" spans="1:13" x14ac:dyDescent="0.25">
      <c r="A7" s="12"/>
    </row>
    <row r="9" spans="1:13" ht="21" x14ac:dyDescent="0.35">
      <c r="A9" s="32" t="s">
        <v>41</v>
      </c>
      <c r="B9" s="32"/>
      <c r="C9" s="32"/>
      <c r="D9" s="32"/>
      <c r="E9" s="32"/>
      <c r="F9" s="32"/>
      <c r="G9" s="32"/>
      <c r="H9" s="32"/>
      <c r="I9" s="32"/>
      <c r="J9" s="32"/>
      <c r="K9" s="32"/>
      <c r="L9" s="32"/>
      <c r="M9" s="32"/>
    </row>
    <row r="10" spans="1:13" ht="21" x14ac:dyDescent="0.35">
      <c r="A10" s="32" t="s">
        <v>42</v>
      </c>
      <c r="B10" s="32"/>
      <c r="C10" s="32"/>
      <c r="D10" s="32"/>
      <c r="E10" s="32"/>
      <c r="F10" s="32"/>
      <c r="G10" s="32"/>
      <c r="H10" s="32"/>
      <c r="I10" s="32"/>
      <c r="J10" s="32"/>
      <c r="K10" s="32"/>
      <c r="L10" s="32"/>
      <c r="M10" s="32"/>
    </row>
    <row r="13" spans="1:13" x14ac:dyDescent="0.25">
      <c r="A13" s="34" t="s">
        <v>11</v>
      </c>
      <c r="B13" s="34"/>
      <c r="C13" s="34"/>
      <c r="D13" s="34"/>
      <c r="E13" s="34"/>
      <c r="F13" s="34"/>
      <c r="G13" s="34"/>
      <c r="H13" s="34"/>
      <c r="I13" s="34"/>
      <c r="J13" s="34"/>
      <c r="K13" s="34"/>
      <c r="L13" s="34"/>
      <c r="M13" s="34"/>
    </row>
    <row r="15" spans="1:13" x14ac:dyDescent="0.25">
      <c r="A15" s="9" t="s">
        <v>27</v>
      </c>
      <c r="B15" s="59" t="s">
        <v>5</v>
      </c>
      <c r="C15" s="59"/>
      <c r="D15" s="9" t="s">
        <v>28</v>
      </c>
      <c r="E15" s="10" t="s">
        <v>64</v>
      </c>
      <c r="F15" s="72" t="s">
        <v>30</v>
      </c>
      <c r="G15" s="73"/>
      <c r="H15" s="9" t="s">
        <v>31</v>
      </c>
      <c r="I15" s="72" t="s">
        <v>32</v>
      </c>
      <c r="J15" s="73"/>
      <c r="K15" s="9" t="s">
        <v>33</v>
      </c>
      <c r="L15" s="72" t="s">
        <v>34</v>
      </c>
      <c r="M15" s="73"/>
    </row>
    <row r="16" spans="1:13" x14ac:dyDescent="0.25">
      <c r="A16" s="13">
        <v>1</v>
      </c>
      <c r="B16" s="62" t="s">
        <v>45</v>
      </c>
      <c r="C16" s="62"/>
      <c r="D16" s="13" t="s">
        <v>43</v>
      </c>
      <c r="E16" s="13">
        <v>60</v>
      </c>
      <c r="F16" s="38"/>
      <c r="G16" s="39"/>
      <c r="H16" s="5"/>
      <c r="I16" s="78">
        <f>E16*F16</f>
        <v>0</v>
      </c>
      <c r="J16" s="42"/>
      <c r="K16" s="22">
        <f>I16*(H16/100)</f>
        <v>0</v>
      </c>
      <c r="L16" s="79">
        <f>I16+K16</f>
        <v>0</v>
      </c>
      <c r="M16" s="79"/>
    </row>
    <row r="17" spans="1:13" x14ac:dyDescent="0.25">
      <c r="G17" s="80" t="s">
        <v>35</v>
      </c>
      <c r="H17" s="81"/>
      <c r="I17" s="82">
        <f>I16</f>
        <v>0</v>
      </c>
      <c r="J17" s="83"/>
      <c r="K17" s="23">
        <f>K16</f>
        <v>0</v>
      </c>
      <c r="L17" s="84">
        <f>L16</f>
        <v>0</v>
      </c>
      <c r="M17" s="85"/>
    </row>
    <row r="19" spans="1:13" x14ac:dyDescent="0.25">
      <c r="A19" t="s">
        <v>44</v>
      </c>
    </row>
    <row r="20" spans="1:13" x14ac:dyDescent="0.25">
      <c r="A20" s="26" t="s">
        <v>55</v>
      </c>
      <c r="B20" s="58" t="s">
        <v>61</v>
      </c>
      <c r="C20" s="58"/>
      <c r="D20" s="58"/>
      <c r="E20" s="58"/>
      <c r="F20" s="58"/>
      <c r="G20" s="58"/>
      <c r="H20" s="58"/>
      <c r="I20" s="58"/>
      <c r="J20" s="58"/>
      <c r="K20" s="58"/>
      <c r="L20" s="58"/>
      <c r="M20" s="58"/>
    </row>
    <row r="21" spans="1:13" ht="31.5" customHeight="1" x14ac:dyDescent="0.25">
      <c r="A21" s="26" t="s">
        <v>55</v>
      </c>
      <c r="B21" s="35" t="s">
        <v>65</v>
      </c>
      <c r="C21" s="35"/>
      <c r="D21" s="35"/>
      <c r="E21" s="35"/>
      <c r="F21" s="35"/>
      <c r="G21" s="35"/>
      <c r="H21" s="35"/>
      <c r="I21" s="35"/>
      <c r="J21" s="35"/>
      <c r="K21" s="35"/>
      <c r="L21" s="35"/>
      <c r="M21" s="35"/>
    </row>
    <row r="22" spans="1:13" x14ac:dyDescent="0.25">
      <c r="A22" s="26" t="s">
        <v>55</v>
      </c>
      <c r="B22" s="58" t="s">
        <v>62</v>
      </c>
      <c r="C22" s="58"/>
      <c r="D22" s="58"/>
      <c r="E22" s="58"/>
      <c r="F22" s="58"/>
      <c r="G22" s="58"/>
      <c r="H22" s="58"/>
      <c r="I22" s="58"/>
      <c r="J22" s="58"/>
      <c r="K22" s="58"/>
      <c r="L22" s="58"/>
      <c r="M22" s="58"/>
    </row>
    <row r="31" spans="1:13" x14ac:dyDescent="0.25">
      <c r="M31" t="s">
        <v>60</v>
      </c>
    </row>
  </sheetData>
  <mergeCells count="26">
    <mergeCell ref="B20:M20"/>
    <mergeCell ref="B21:M21"/>
    <mergeCell ref="B22:M22"/>
    <mergeCell ref="B16:C16"/>
    <mergeCell ref="F16:G16"/>
    <mergeCell ref="I16:J16"/>
    <mergeCell ref="L16:M16"/>
    <mergeCell ref="G17:H17"/>
    <mergeCell ref="I17:J17"/>
    <mergeCell ref="L17:M17"/>
    <mergeCell ref="B15:C15"/>
    <mergeCell ref="F15:G15"/>
    <mergeCell ref="I15:J15"/>
    <mergeCell ref="L15:M15"/>
    <mergeCell ref="A1:B1"/>
    <mergeCell ref="A2:B2"/>
    <mergeCell ref="C2:I2"/>
    <mergeCell ref="A3:B3"/>
    <mergeCell ref="C3:I3"/>
    <mergeCell ref="A5:B5"/>
    <mergeCell ref="C5:I5"/>
    <mergeCell ref="A6:B6"/>
    <mergeCell ref="C6:I6"/>
    <mergeCell ref="A9:M9"/>
    <mergeCell ref="A10:M10"/>
    <mergeCell ref="A13:M13"/>
  </mergeCells>
  <pageMargins left="0.7" right="0.7" top="0.75" bottom="0.75" header="0.3" footer="0.3"/>
  <pageSetup paperSize="9" scale="74"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Rekapitulacija</vt:lpstr>
      <vt:lpstr>Predračun</vt:lpstr>
      <vt:lpstr>Tabela 1</vt:lpstr>
      <vt:lpstr>Tabela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Tilen Matiš</dc:creator>
  <cp:lastModifiedBy>Mojca Breščak</cp:lastModifiedBy>
  <cp:lastPrinted>2026-07-01T09:44:29Z</cp:lastPrinted>
  <dcterms:created xsi:type="dcterms:W3CDTF">2020-10-08T11:57:47Z</dcterms:created>
  <dcterms:modified xsi:type="dcterms:W3CDTF">2026-07-09T06:33:59Z</dcterms:modified>
</cp:coreProperties>
</file>